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例題" sheetId="4" r:id="rId1"/>
    <sheet name="習題" sheetId="6" r:id="rId2"/>
    <sheet name="(參考用) 需要項之分析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6" l="1"/>
  <c r="E1" i="6"/>
  <c r="E3" i="6" s="1"/>
  <c r="E7" i="6" s="1"/>
  <c r="E10" i="6" s="1"/>
  <c r="E6" i="6" l="1"/>
  <c r="E8" i="6" l="1"/>
  <c r="B9" i="6" s="1"/>
  <c r="B11" i="6" s="1"/>
  <c r="C16" i="6" s="1"/>
  <c r="B4" i="6"/>
  <c r="B5" i="6"/>
  <c r="B6" i="6"/>
  <c r="B7" i="6"/>
  <c r="B8" i="6" s="1"/>
  <c r="B10" i="6" s="1"/>
  <c r="C15" i="6" s="1"/>
  <c r="K11" i="5" l="1"/>
  <c r="K9" i="5"/>
  <c r="B7" i="5" l="1"/>
  <c r="B8" i="5" s="1"/>
  <c r="K6" i="5"/>
  <c r="K4" i="5"/>
  <c r="K10" i="5" s="1"/>
  <c r="B9" i="5" s="1"/>
  <c r="K1" i="5"/>
  <c r="K2" i="5" s="1"/>
  <c r="B6" i="5" l="1"/>
  <c r="K5" i="5"/>
  <c r="B11" i="5" s="1"/>
  <c r="C11" i="5" s="1"/>
  <c r="B4" i="5"/>
  <c r="B10" i="5"/>
  <c r="C10" i="5" s="1"/>
  <c r="B5" i="5"/>
  <c r="E9" i="4"/>
  <c r="E1" i="4"/>
  <c r="E3" i="4" s="1"/>
  <c r="E7" i="4" s="1"/>
  <c r="E10" i="4" s="1"/>
  <c r="E6" i="4" l="1"/>
  <c r="B6" i="4" l="1"/>
  <c r="B7" i="4"/>
  <c r="E8" i="4"/>
  <c r="B10" i="4" s="1"/>
  <c r="B12" i="4" s="1"/>
  <c r="C16" i="4" s="1"/>
  <c r="B5" i="4"/>
  <c r="B8" i="4" l="1"/>
  <c r="B9" i="4" s="1"/>
  <c r="B11" i="4" s="1"/>
  <c r="C15" i="4" s="1"/>
</calcChain>
</file>

<file path=xl/sharedStrings.xml><?xml version="1.0" encoding="utf-8"?>
<sst xmlns="http://schemas.openxmlformats.org/spreadsheetml/2006/main" count="77" uniqueCount="38">
  <si>
    <t>A0</t>
    <phoneticPr fontId="1" type="noConversion"/>
  </si>
  <si>
    <t>f</t>
    <phoneticPr fontId="1" type="noConversion"/>
  </si>
  <si>
    <t>e^2</t>
    <phoneticPr fontId="1" type="noConversion"/>
  </si>
  <si>
    <t>X</t>
    <phoneticPr fontId="1" type="noConversion"/>
  </si>
  <si>
    <t>a</t>
    <phoneticPr fontId="1" type="noConversion"/>
  </si>
  <si>
    <t>B</t>
    <phoneticPr fontId="1" type="noConversion"/>
  </si>
  <si>
    <t>N</t>
    <phoneticPr fontId="1" type="noConversion"/>
  </si>
  <si>
    <t>L</t>
    <phoneticPr fontId="1" type="noConversion"/>
  </si>
  <si>
    <t>t</t>
    <phoneticPr fontId="1" type="noConversion"/>
  </si>
  <si>
    <t>pi</t>
    <phoneticPr fontId="1" type="noConversion"/>
  </si>
  <si>
    <t>A2</t>
    <phoneticPr fontId="1" type="noConversion"/>
  </si>
  <si>
    <t>A4</t>
    <phoneticPr fontId="1" type="noConversion"/>
  </si>
  <si>
    <t>m</t>
    <phoneticPr fontId="1" type="noConversion"/>
  </si>
  <si>
    <t>E</t>
    <phoneticPr fontId="1" type="noConversion"/>
  </si>
  <si>
    <t>eta</t>
    <phoneticPr fontId="1" type="noConversion"/>
  </si>
  <si>
    <t>e'</t>
    <phoneticPr fontId="1" type="noConversion"/>
  </si>
  <si>
    <t>b</t>
    <phoneticPr fontId="1" type="noConversion"/>
  </si>
  <si>
    <t>A0</t>
  </si>
  <si>
    <t>A2</t>
  </si>
  <si>
    <t>A4</t>
  </si>
  <si>
    <t>第2項</t>
    <phoneticPr fontId="1" type="noConversion"/>
  </si>
  <si>
    <t>e</t>
    <phoneticPr fontId="1" type="noConversion"/>
  </si>
  <si>
    <t>N</t>
    <phoneticPr fontId="1" type="noConversion"/>
  </si>
  <si>
    <t>E</t>
    <phoneticPr fontId="1" type="noConversion"/>
  </si>
  <si>
    <t>已知</t>
    <phoneticPr fontId="1" type="noConversion"/>
  </si>
  <si>
    <t>Rn</t>
    <phoneticPr fontId="1" type="noConversion"/>
  </si>
  <si>
    <t>S</t>
    <phoneticPr fontId="1" type="noConversion"/>
  </si>
  <si>
    <t>N(UTM)</t>
    <phoneticPr fontId="1" type="noConversion"/>
  </si>
  <si>
    <t>E(UTM)</t>
    <phoneticPr fontId="1" type="noConversion"/>
  </si>
  <si>
    <t>N(高斯)</t>
    <phoneticPr fontId="1" type="noConversion"/>
  </si>
  <si>
    <t>E(高斯)</t>
    <phoneticPr fontId="1" type="noConversion"/>
  </si>
  <si>
    <t>誤差</t>
  </si>
  <si>
    <t>誤差</t>
    <phoneticPr fontId="1" type="noConversion"/>
  </si>
  <si>
    <t>B(緯度)</t>
    <phoneticPr fontId="1" type="noConversion"/>
  </si>
  <si>
    <t>L(經度)</t>
    <phoneticPr fontId="1" type="noConversion"/>
  </si>
  <si>
    <t>N(已知)</t>
    <phoneticPr fontId="1" type="noConversion"/>
  </si>
  <si>
    <t>E(已知)</t>
    <phoneticPr fontId="1" type="noConversion"/>
  </si>
  <si>
    <t>驗算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</si>
</sst>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Times New Roman"/>
      <family val="1"/>
    </font>
    <font>
      <b/>
      <sz val="11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76" fontId="0" fillId="0" borderId="0" xfId="0" applyNumberFormat="1">
      <alignment vertical="center"/>
    </xf>
    <xf numFmtId="0" fontId="2" fillId="2" borderId="0" xfId="0" applyFont="1" applyFill="1">
      <alignment vertical="center"/>
    </xf>
    <xf numFmtId="177" fontId="0" fillId="0" borderId="0" xfId="0" applyNumberFormat="1">
      <alignment vertical="center"/>
    </xf>
    <xf numFmtId="0" fontId="0" fillId="4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8</xdr:col>
      <xdr:colOff>241430</xdr:colOff>
      <xdr:row>4</xdr:row>
      <xdr:rowOff>103998</xdr:rowOff>
    </xdr:to>
    <xdr:sp macro="" textlink="">
      <xdr:nvSpPr>
        <xdr:cNvPr id="2" name="向左箭號 1"/>
        <xdr:cNvSpPr/>
      </xdr:nvSpPr>
      <xdr:spPr>
        <a:xfrm>
          <a:off x="55245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8</xdr:col>
      <xdr:colOff>231710</xdr:colOff>
      <xdr:row>9</xdr:row>
      <xdr:rowOff>110802</xdr:rowOff>
    </xdr:to>
    <xdr:sp macro="" textlink="">
      <xdr:nvSpPr>
        <xdr:cNvPr id="3" name="向左箭號 2"/>
        <xdr:cNvSpPr/>
      </xdr:nvSpPr>
      <xdr:spPr>
        <a:xfrm>
          <a:off x="5524500" y="10477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8</xdr:col>
      <xdr:colOff>231710</xdr:colOff>
      <xdr:row>14</xdr:row>
      <xdr:rowOff>121882</xdr:rowOff>
    </xdr:to>
    <xdr:sp macro="" textlink="">
      <xdr:nvSpPr>
        <xdr:cNvPr id="4" name="向左箭號 3"/>
        <xdr:cNvSpPr/>
      </xdr:nvSpPr>
      <xdr:spPr>
        <a:xfrm>
          <a:off x="5524500" y="20955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J8" sqref="J8"/>
    </sheetView>
  </sheetViews>
  <sheetFormatPr defaultRowHeight="16.5" x14ac:dyDescent="0.25"/>
  <cols>
    <col min="2" max="2" width="20.875" customWidth="1"/>
    <col min="5" max="5" width="15.625" customWidth="1"/>
    <col min="7" max="7" width="15" customWidth="1"/>
  </cols>
  <sheetData>
    <row r="1" spans="1:5" x14ac:dyDescent="0.25">
      <c r="A1" t="s">
        <v>33</v>
      </c>
      <c r="B1" s="3">
        <v>24</v>
      </c>
      <c r="D1" t="s">
        <v>1</v>
      </c>
      <c r="E1" s="3">
        <f>1/298.257222101</f>
        <v>3.3528106811823188E-3</v>
      </c>
    </row>
    <row r="2" spans="1:5" x14ac:dyDescent="0.25">
      <c r="A2" t="s">
        <v>34</v>
      </c>
      <c r="B2" s="3">
        <v>120</v>
      </c>
      <c r="D2" t="s">
        <v>4</v>
      </c>
      <c r="E2" s="3">
        <v>6378137</v>
      </c>
    </row>
    <row r="3" spans="1:5" x14ac:dyDescent="0.25">
      <c r="D3" t="s">
        <v>16</v>
      </c>
      <c r="E3" s="3">
        <f>E2*(1-E1)</f>
        <v>6356752.3141403561</v>
      </c>
    </row>
    <row r="4" spans="1:5" x14ac:dyDescent="0.25">
      <c r="D4" t="s">
        <v>9</v>
      </c>
      <c r="E4" s="3">
        <v>3.141592653</v>
      </c>
    </row>
    <row r="5" spans="1:5" x14ac:dyDescent="0.25">
      <c r="A5" t="s">
        <v>0</v>
      </c>
      <c r="B5" s="4">
        <f>1+0.75*E6+(45/64)*E6^2+(350/512)*E6*E6*E6</f>
        <v>1.0050525004526796</v>
      </c>
      <c r="D5" t="s">
        <v>12</v>
      </c>
      <c r="E5" s="3">
        <v>0.99990000000000001</v>
      </c>
    </row>
    <row r="6" spans="1:5" x14ac:dyDescent="0.25">
      <c r="A6" t="s">
        <v>10</v>
      </c>
      <c r="B6" s="4">
        <f>-0.5*(0.75*E6+(60/64)*E6^2+(525/512)*E6*E6*E6)</f>
        <v>-2.5315532224878625E-3</v>
      </c>
      <c r="D6" t="s">
        <v>2</v>
      </c>
      <c r="E6" s="4">
        <f>2*E1-E1^2</f>
        <v>6.6943800229007869E-3</v>
      </c>
    </row>
    <row r="7" spans="1:5" x14ac:dyDescent="0.25">
      <c r="A7" t="s">
        <v>11</v>
      </c>
      <c r="B7" s="4">
        <f>0.25*((15/64)*E6*E6+(210/512)*E6*E6*E6)</f>
        <v>2.6566251432200282E-6</v>
      </c>
      <c r="D7" t="s">
        <v>15</v>
      </c>
      <c r="E7" s="4">
        <f>SQRT((E2^2-E3^2)/E3^2)</f>
        <v>8.2094438151916582E-2</v>
      </c>
    </row>
    <row r="8" spans="1:5" x14ac:dyDescent="0.25">
      <c r="A8" t="s">
        <v>26</v>
      </c>
      <c r="B8" s="4">
        <f>E2*(1-E6)*(B5*B1*3.141592653/180+B6*SIN(2*B1*E4/180)+B7*SIN(4*B1*E4/180))</f>
        <v>2655288.6660507028</v>
      </c>
      <c r="D8" t="s">
        <v>25</v>
      </c>
      <c r="E8" s="4">
        <f>E2/SQRT(1-E6*SIN(B1*3.141592653/180)^2)</f>
        <v>6381671.774583132</v>
      </c>
    </row>
    <row r="9" spans="1:5" x14ac:dyDescent="0.25">
      <c r="A9" t="s">
        <v>29</v>
      </c>
      <c r="B9" s="4">
        <f>B8+0.5*E8*E9*COS(B1*E4/180)^2*((B2-121)*E4/180)^2</f>
        <v>2655649.8285629773</v>
      </c>
      <c r="D9" t="s">
        <v>8</v>
      </c>
      <c r="E9" s="4">
        <f>TAN(B1*E4/180)</f>
        <v>0.44522868521430858</v>
      </c>
    </row>
    <row r="10" spans="1:5" x14ac:dyDescent="0.25">
      <c r="A10" t="s">
        <v>30</v>
      </c>
      <c r="B10" s="4">
        <f>E8*COS(B1*3.141592653/180)*(B2-121)*3.141592653/180+(1/6)*E8*(1-E9^2+E10^2)*COS(B1*E4/180)^3*((B2-121)*E4/180)^3</f>
        <v>-101755.25582780776</v>
      </c>
      <c r="D10" t="s">
        <v>14</v>
      </c>
      <c r="E10" s="4">
        <f>E7*COS(B1*E4/180)</f>
        <v>7.499700107403065E-2</v>
      </c>
    </row>
    <row r="11" spans="1:5" x14ac:dyDescent="0.25">
      <c r="A11" t="s">
        <v>27</v>
      </c>
      <c r="B11" s="8">
        <f>E5*B9</f>
        <v>2655384.2635801211</v>
      </c>
    </row>
    <row r="12" spans="1:5" x14ac:dyDescent="0.25">
      <c r="A12" t="s">
        <v>28</v>
      </c>
      <c r="B12" s="8">
        <f>B10*E5+250000</f>
        <v>148254.91969777501</v>
      </c>
    </row>
    <row r="14" spans="1:5" x14ac:dyDescent="0.25">
      <c r="A14" t="s">
        <v>37</v>
      </c>
      <c r="C14" t="s">
        <v>32</v>
      </c>
    </row>
    <row r="15" spans="1:5" x14ac:dyDescent="0.25">
      <c r="A15" t="s">
        <v>35</v>
      </c>
      <c r="B15">
        <v>2655384.2880000002</v>
      </c>
      <c r="C15" s="5">
        <f>B11-B15</f>
        <v>-2.4419879075139761E-2</v>
      </c>
    </row>
    <row r="16" spans="1:5" x14ac:dyDescent="0.25">
      <c r="A16" t="s">
        <v>36</v>
      </c>
      <c r="B16">
        <v>148254.92000000001</v>
      </c>
      <c r="C16" s="5">
        <f>B12-B16</f>
        <v>-3.0222500208765268E-4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E14" sqref="E14"/>
    </sheetView>
  </sheetViews>
  <sheetFormatPr defaultRowHeight="16.5" x14ac:dyDescent="0.25"/>
  <cols>
    <col min="2" max="2" width="20.875" customWidth="1"/>
    <col min="4" max="4" width="15.375" customWidth="1"/>
    <col min="5" max="5" width="14.375" customWidth="1"/>
    <col min="10" max="10" width="15.625" customWidth="1"/>
    <col min="12" max="12" width="15" customWidth="1"/>
  </cols>
  <sheetData>
    <row r="1" spans="1:6" x14ac:dyDescent="0.25">
      <c r="A1" t="s">
        <v>5</v>
      </c>
      <c r="B1" s="3">
        <v>25</v>
      </c>
      <c r="D1" t="s">
        <v>1</v>
      </c>
      <c r="E1" s="3">
        <f>1/298.257222101</f>
        <v>3.3528106811823188E-3</v>
      </c>
    </row>
    <row r="2" spans="1:6" x14ac:dyDescent="0.25">
      <c r="A2" t="s">
        <v>7</v>
      </c>
      <c r="B2" s="3">
        <v>122</v>
      </c>
      <c r="D2" t="s">
        <v>4</v>
      </c>
      <c r="E2" s="3">
        <v>6378137</v>
      </c>
    </row>
    <row r="3" spans="1:6" x14ac:dyDescent="0.25">
      <c r="D3" t="s">
        <v>16</v>
      </c>
      <c r="E3" s="3">
        <f>E2*(1-E1)</f>
        <v>6356752.3141403561</v>
      </c>
    </row>
    <row r="4" spans="1:6" x14ac:dyDescent="0.25">
      <c r="A4" t="s">
        <v>0</v>
      </c>
      <c r="B4" s="4">
        <f>1+0.75*E6+(45/64)*E6^2+(350/512)*E6*E6*E6</f>
        <v>1.0050525004526796</v>
      </c>
      <c r="D4" t="s">
        <v>9</v>
      </c>
      <c r="E4" s="3">
        <v>3.141592653</v>
      </c>
    </row>
    <row r="5" spans="1:6" x14ac:dyDescent="0.25">
      <c r="A5" t="s">
        <v>10</v>
      </c>
      <c r="B5" s="4">
        <f>-0.5*(0.75*E6+(60/64)*E6^2+(525/512)*E6*E6*E6)</f>
        <v>-2.5315532224878625E-3</v>
      </c>
      <c r="D5" t="s">
        <v>12</v>
      </c>
      <c r="E5" s="3">
        <v>0.99990000000000001</v>
      </c>
    </row>
    <row r="6" spans="1:6" x14ac:dyDescent="0.25">
      <c r="A6" t="s">
        <v>11</v>
      </c>
      <c r="B6" s="4">
        <f>0.25*((15/64)*E6*E6+(210/512)*E6*E6*E6)</f>
        <v>2.6566251432200282E-6</v>
      </c>
      <c r="D6" t="s">
        <v>2</v>
      </c>
      <c r="E6" s="4">
        <f>2*E1-E1^2</f>
        <v>6.6943800229007869E-3</v>
      </c>
    </row>
    <row r="7" spans="1:6" x14ac:dyDescent="0.25">
      <c r="A7" t="s">
        <v>26</v>
      </c>
      <c r="B7" s="4">
        <f>E2*(1-E6)*(B4*B1*3.141592653/180+B5*SIN(2*B1*E4/180)+B6*SIN(4*B1*E4/180))</f>
        <v>2766054.1793689975</v>
      </c>
      <c r="D7" t="s">
        <v>15</v>
      </c>
      <c r="E7" s="4">
        <f>SQRT((E2^2-E3^2)/E3^2)</f>
        <v>8.2094438151916582E-2</v>
      </c>
    </row>
    <row r="8" spans="1:6" x14ac:dyDescent="0.25">
      <c r="A8" t="s">
        <v>29</v>
      </c>
      <c r="B8" s="4">
        <f>B7+0.5*E8*E9*COS(B1*E4/180)^2*((B2-121)*E4/180)^2</f>
        <v>2766426.4873471688</v>
      </c>
      <c r="D8" t="s">
        <v>25</v>
      </c>
      <c r="E8" s="4">
        <f>E2/SQRT(1-E6*SIN(B1*3.141592653/180)^2)</f>
        <v>6381953.4571730932</v>
      </c>
    </row>
    <row r="9" spans="1:6" x14ac:dyDescent="0.25">
      <c r="A9" t="s">
        <v>30</v>
      </c>
      <c r="B9" s="4">
        <f>E8*COS(B1*3.141592653/180)*(B2-121)*3.141592653/180+(1/6)*E8*(1-E9^2+E10^2)*COS(B1*E4/180)^3*((B2-121)*E4/180)^3</f>
        <v>100953.40798385155</v>
      </c>
      <c r="D9" t="s">
        <v>8</v>
      </c>
      <c r="E9" s="4">
        <f>TAN(B1*E4/180)</f>
        <v>0.46630765805527091</v>
      </c>
      <c r="F9" s="1"/>
    </row>
    <row r="10" spans="1:6" x14ac:dyDescent="0.25">
      <c r="A10" t="s">
        <v>27</v>
      </c>
      <c r="B10" s="8">
        <f>E5*B8</f>
        <v>2766149.8446984342</v>
      </c>
      <c r="D10" t="s">
        <v>14</v>
      </c>
      <c r="E10" s="4">
        <f>E7*COS(B1*E4/180)</f>
        <v>7.440282857232268E-2</v>
      </c>
      <c r="F10" s="2"/>
    </row>
    <row r="11" spans="1:6" x14ac:dyDescent="0.25">
      <c r="A11" t="s">
        <v>28</v>
      </c>
      <c r="B11" s="8">
        <f>B9*E5+250000</f>
        <v>350943.31264305313</v>
      </c>
      <c r="F11" s="2"/>
    </row>
    <row r="14" spans="1:6" x14ac:dyDescent="0.25">
      <c r="C14" t="s">
        <v>31</v>
      </c>
    </row>
    <row r="15" spans="1:6" x14ac:dyDescent="0.25">
      <c r="A15" t="s">
        <v>6</v>
      </c>
      <c r="B15">
        <v>2766149.872</v>
      </c>
      <c r="C15" s="5">
        <f>B10-B15</f>
        <v>-2.7301565743982792E-2</v>
      </c>
    </row>
    <row r="16" spans="1:6" x14ac:dyDescent="0.25">
      <c r="A16" t="s">
        <v>13</v>
      </c>
      <c r="B16">
        <v>350943.31300000002</v>
      </c>
      <c r="C16" s="5">
        <f>B11-B16</f>
        <v>-3.5694689722731709E-4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C17" sqref="C17"/>
    </sheetView>
  </sheetViews>
  <sheetFormatPr defaultRowHeight="16.5" x14ac:dyDescent="0.25"/>
  <cols>
    <col min="2" max="2" width="20.875" customWidth="1"/>
    <col min="4" max="4" width="15.375" customWidth="1"/>
    <col min="5" max="6" width="14.375" customWidth="1"/>
    <col min="11" max="11" width="15.625" customWidth="1"/>
    <col min="13" max="13" width="19.125" customWidth="1"/>
  </cols>
  <sheetData>
    <row r="1" spans="1:11" x14ac:dyDescent="0.25">
      <c r="A1" t="s">
        <v>5</v>
      </c>
      <c r="B1" s="1">
        <v>25</v>
      </c>
      <c r="C1">
        <v>24</v>
      </c>
      <c r="J1" t="s">
        <v>1</v>
      </c>
      <c r="K1">
        <f>1/298.257222101</f>
        <v>3.3528106811823188E-3</v>
      </c>
    </row>
    <row r="2" spans="1:11" x14ac:dyDescent="0.25">
      <c r="A2" t="s">
        <v>7</v>
      </c>
      <c r="B2" s="1">
        <v>122</v>
      </c>
      <c r="C2">
        <v>120</v>
      </c>
      <c r="J2" t="s">
        <v>2</v>
      </c>
      <c r="K2">
        <f>2*K1-K1^2</f>
        <v>6.6943800229007869E-3</v>
      </c>
    </row>
    <row r="3" spans="1:11" x14ac:dyDescent="0.25">
      <c r="J3" t="s">
        <v>4</v>
      </c>
      <c r="K3" s="1">
        <v>6378137</v>
      </c>
    </row>
    <row r="4" spans="1:11" x14ac:dyDescent="0.25">
      <c r="A4" t="s">
        <v>0</v>
      </c>
      <c r="B4">
        <f>1+0.75*K2+(45/64)*K2^2+(350/512)*K2*K2*K2</f>
        <v>1.0050525004526796</v>
      </c>
      <c r="G4" s="3">
        <v>1</v>
      </c>
      <c r="H4" t="s">
        <v>17</v>
      </c>
      <c r="J4" t="s">
        <v>16</v>
      </c>
      <c r="K4" s="7">
        <f>K3*(1-K1)</f>
        <v>6356752.3141403561</v>
      </c>
    </row>
    <row r="5" spans="1:11" x14ac:dyDescent="0.25">
      <c r="A5" t="s">
        <v>10</v>
      </c>
      <c r="B5">
        <f>-0.5*(0.75*K2+(60/64)*K2^2+(525/512)*K2*K2*K2)</f>
        <v>-2.5315532224878625E-3</v>
      </c>
      <c r="G5" s="3">
        <v>1</v>
      </c>
      <c r="H5" t="s">
        <v>18</v>
      </c>
      <c r="J5" t="s">
        <v>6</v>
      </c>
      <c r="K5">
        <f>K3/SQRT(1-K2*SIN(C1*3.141592653/180)^2)</f>
        <v>6381671.774583132</v>
      </c>
    </row>
    <row r="6" spans="1:11" x14ac:dyDescent="0.25">
      <c r="A6" t="s">
        <v>11</v>
      </c>
      <c r="B6">
        <f>0.25*((15/64)*K2*K2+(210/512)*K2*K2*K2)</f>
        <v>2.6566251432200282E-6</v>
      </c>
      <c r="G6" s="3">
        <v>1</v>
      </c>
      <c r="H6" t="s">
        <v>19</v>
      </c>
      <c r="J6" t="s">
        <v>8</v>
      </c>
      <c r="K6">
        <f>TAN(C1*K7/180)</f>
        <v>0.44522868521430858</v>
      </c>
    </row>
    <row r="7" spans="1:11" x14ac:dyDescent="0.25">
      <c r="A7" t="s">
        <v>3</v>
      </c>
      <c r="B7" s="1">
        <f>K3*(1-K2)*(G4*B4*C1*3.141592653/180+G5*B5*SIN(2*C1*K7/180)+G6*B6*SIN(4*C1*K7/180))</f>
        <v>2655288.6660507028</v>
      </c>
      <c r="G7" s="3"/>
      <c r="J7" t="s">
        <v>9</v>
      </c>
      <c r="K7">
        <v>3.141592653</v>
      </c>
    </row>
    <row r="8" spans="1:11" x14ac:dyDescent="0.25">
      <c r="A8" t="s">
        <v>6</v>
      </c>
      <c r="B8">
        <f>B7+G8*0.5*K5*K6*COS(C1*K7/180)^2*((C2-121)*K7/180)^2</f>
        <v>2655649.8285629773</v>
      </c>
      <c r="F8" s="5"/>
      <c r="G8" s="3">
        <v>1</v>
      </c>
      <c r="H8" t="s">
        <v>20</v>
      </c>
      <c r="J8" t="s">
        <v>12</v>
      </c>
      <c r="K8">
        <v>0.99990000000000001</v>
      </c>
    </row>
    <row r="9" spans="1:11" x14ac:dyDescent="0.25">
      <c r="A9" t="s">
        <v>13</v>
      </c>
      <c r="B9">
        <f>K5*COS(C1*3.141592653/180)*(C2-121)*3.141592653/180+G9*(1/6)*K5*(1-K6^2+K10^2)*COS(C1*K7/180)^3*((C2-121)*K7/180)^3</f>
        <v>-101755.25582780776</v>
      </c>
      <c r="F9" s="5"/>
      <c r="G9" s="6">
        <v>1</v>
      </c>
      <c r="H9" t="s">
        <v>20</v>
      </c>
      <c r="J9" t="s">
        <v>15</v>
      </c>
      <c r="K9">
        <f>SQRT((K3^2-K4^2)/K4^2)</f>
        <v>8.2094438151916582E-2</v>
      </c>
    </row>
    <row r="10" spans="1:11" x14ac:dyDescent="0.25">
      <c r="A10" t="s">
        <v>22</v>
      </c>
      <c r="B10" s="3">
        <f>K8*B8</f>
        <v>2655384.2635801211</v>
      </c>
      <c r="C10" s="5">
        <f>B10-B12</f>
        <v>-2.4419879075139761E-2</v>
      </c>
      <c r="G10" s="2"/>
      <c r="J10" t="s">
        <v>14</v>
      </c>
      <c r="K10">
        <f>K9*COS(C1*K7/180)</f>
        <v>7.499700107403065E-2</v>
      </c>
    </row>
    <row r="11" spans="1:11" x14ac:dyDescent="0.25">
      <c r="A11" t="s">
        <v>23</v>
      </c>
      <c r="B11" s="4">
        <f>B9*K8+250000</f>
        <v>148254.91969777501</v>
      </c>
      <c r="C11" s="5">
        <f>B11-B13</f>
        <v>-3.0222500208765268E-4</v>
      </c>
      <c r="G11" s="2"/>
      <c r="J11" t="s">
        <v>21</v>
      </c>
      <c r="K11">
        <f>SQRT((K3^2-K4^2)/K3^2)</f>
        <v>8.1819191042815168E-2</v>
      </c>
    </row>
    <row r="12" spans="1:11" x14ac:dyDescent="0.25">
      <c r="A12" t="s">
        <v>22</v>
      </c>
      <c r="B12" s="3">
        <v>2655384.2880000002</v>
      </c>
      <c r="C12" t="s">
        <v>24</v>
      </c>
    </row>
    <row r="13" spans="1:11" x14ac:dyDescent="0.25">
      <c r="A13" t="s">
        <v>23</v>
      </c>
      <c r="B13" s="4">
        <v>148254.92000000001</v>
      </c>
      <c r="C13" t="s">
        <v>24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例題</vt:lpstr>
      <vt:lpstr>習題</vt:lpstr>
      <vt:lpstr>(參考用) 需要項之分析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2015-03-16T04:45:55Z</dcterms:created>
  <dcterms:modified xsi:type="dcterms:W3CDTF">2015-09-12T10:04:34Z</dcterms:modified>
</cp:coreProperties>
</file>